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10A26EA5-C4CF-4CFA-8644-FA424EAB99A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sklop 9" sheetId="1" r:id="rId1"/>
    <sheet name="sklop 1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I8" i="1" s="1"/>
  <c r="E9" i="1"/>
  <c r="I10" i="1"/>
  <c r="E11" i="1"/>
  <c r="I11" i="1" s="1"/>
  <c r="E12" i="1"/>
  <c r="I12" i="1" s="1"/>
  <c r="E13" i="1"/>
  <c r="I13" i="1" s="1"/>
  <c r="E14" i="1"/>
  <c r="E15" i="1"/>
  <c r="I15" i="1" s="1"/>
  <c r="E16" i="1"/>
  <c r="I16" i="1" s="1"/>
  <c r="E17" i="1"/>
  <c r="E18" i="1"/>
  <c r="E19" i="1"/>
  <c r="I19" i="1" s="1"/>
  <c r="E20" i="1"/>
  <c r="E21" i="1"/>
  <c r="I21" i="1" s="1"/>
  <c r="E22" i="1"/>
  <c r="E23" i="1"/>
  <c r="I23" i="1" s="1"/>
  <c r="E24" i="1"/>
  <c r="I24" i="1" s="1"/>
  <c r="E25" i="1"/>
  <c r="E26" i="1"/>
  <c r="E27" i="1"/>
  <c r="I27" i="1" s="1"/>
  <c r="E28" i="1"/>
  <c r="I28" i="1" s="1"/>
  <c r="E30" i="1"/>
  <c r="I30" i="1" s="1"/>
  <c r="I31" i="1"/>
  <c r="E32" i="1"/>
  <c r="I32" i="1" s="1"/>
  <c r="E33" i="1"/>
  <c r="E34" i="1"/>
  <c r="E35" i="1"/>
  <c r="I35" i="1" s="1"/>
  <c r="E36" i="1"/>
  <c r="E37" i="1"/>
  <c r="I37" i="1" s="1"/>
  <c r="E38" i="1"/>
  <c r="I38" i="1" s="1"/>
  <c r="E39" i="1"/>
  <c r="I39" i="1" s="1"/>
  <c r="E40" i="1"/>
  <c r="I40" i="1" s="1"/>
  <c r="E41" i="1"/>
  <c r="E42" i="1"/>
  <c r="E43" i="1"/>
  <c r="I43" i="1" s="1"/>
  <c r="E45" i="1"/>
  <c r="E47" i="1"/>
  <c r="I47" i="1" s="1"/>
  <c r="E48" i="1"/>
  <c r="I48" i="1" s="1"/>
  <c r="E49" i="1"/>
  <c r="E50" i="1"/>
  <c r="I50" i="1" s="1"/>
  <c r="I51" i="1"/>
  <c r="E52" i="1"/>
  <c r="E53" i="1"/>
  <c r="E54" i="1"/>
  <c r="E55" i="1"/>
  <c r="I55" i="1" s="1"/>
  <c r="E56" i="1"/>
  <c r="I56" i="1" s="1"/>
  <c r="E57" i="1"/>
  <c r="E58" i="1"/>
  <c r="E59" i="1"/>
  <c r="I59" i="1" s="1"/>
  <c r="E60" i="1"/>
  <c r="E61" i="1"/>
  <c r="E62" i="1"/>
  <c r="E63" i="1"/>
  <c r="I63" i="1" s="1"/>
  <c r="E7" i="1"/>
  <c r="I7" i="1" s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7" i="2"/>
  <c r="I9" i="1"/>
  <c r="I14" i="1"/>
  <c r="I17" i="1"/>
  <c r="I18" i="1"/>
  <c r="I20" i="1"/>
  <c r="I22" i="1"/>
  <c r="I25" i="1"/>
  <c r="I26" i="1"/>
  <c r="I29" i="1"/>
  <c r="I33" i="1"/>
  <c r="I34" i="1"/>
  <c r="I36" i="1"/>
  <c r="I41" i="1"/>
  <c r="I42" i="1"/>
  <c r="I44" i="1"/>
  <c r="I45" i="1"/>
  <c r="I46" i="1"/>
  <c r="I49" i="1"/>
  <c r="I52" i="1"/>
  <c r="I53" i="1"/>
  <c r="I54" i="1"/>
  <c r="I57" i="1"/>
  <c r="I58" i="1"/>
  <c r="I60" i="1"/>
  <c r="I61" i="1"/>
  <c r="I62" i="1"/>
</calcChain>
</file>

<file path=xl/sharedStrings.xml><?xml version="1.0" encoding="utf-8"?>
<sst xmlns="http://schemas.openxmlformats.org/spreadsheetml/2006/main" count="407" uniqueCount="145">
  <si>
    <t>ŽITA IN MLEVSKI  IZDELKI - gastro program</t>
  </si>
  <si>
    <t>instant pire krompir</t>
  </si>
  <si>
    <t>rjavi riž</t>
  </si>
  <si>
    <t>testenine školjke, jajčne, 500 g</t>
  </si>
  <si>
    <t>testenine peresniki, jajčni, 500 g</t>
  </si>
  <si>
    <t>testenine metuljčki, jajčni, 500 g</t>
  </si>
  <si>
    <t>testenine brez jajc, durum, 500 g</t>
  </si>
  <si>
    <t>zlate kitke jajčne  500 g</t>
  </si>
  <si>
    <t xml:space="preserve">rezanci široki jajčni 500 g </t>
  </si>
  <si>
    <t>rezanci jušni,  jajčni  500g</t>
  </si>
  <si>
    <t>špageti jajčni 500g</t>
  </si>
  <si>
    <t>testenine za lazanjo, 500g</t>
  </si>
  <si>
    <t>ribana kaša jajčna 500 g</t>
  </si>
  <si>
    <t>zdrobovi cmoki za juho, suhi</t>
  </si>
  <si>
    <t>jušne kroglice</t>
  </si>
  <si>
    <t>kg</t>
  </si>
  <si>
    <t xml:space="preserve">zap.št. </t>
  </si>
  <si>
    <t>ARTIKLI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</si>
  <si>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</si>
  <si>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</si>
  <si>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</si>
  <si>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</si>
  <si>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</si>
  <si>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</si>
  <si>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</si>
  <si>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</si>
  <si>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</si>
  <si>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</si>
  <si>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</si>
  <si>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</si>
  <si>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</si>
  <si>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</si>
  <si>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</si>
  <si>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17.</t>
  </si>
  <si>
    <t>18.</t>
  </si>
  <si>
    <t>19.</t>
  </si>
  <si>
    <t>20.</t>
  </si>
  <si>
    <t>22.</t>
  </si>
  <si>
    <t>23.</t>
  </si>
  <si>
    <t>24.</t>
  </si>
  <si>
    <t>26.</t>
  </si>
  <si>
    <t>27.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</si>
  <si>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</si>
  <si>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</si>
  <si>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</si>
  <si>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</si>
  <si>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</si>
  <si>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</si>
  <si>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</si>
  <si>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</si>
  <si>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</si>
  <si>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</si>
  <si>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</si>
  <si>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</si>
  <si>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</si>
  <si>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</si>
  <si>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</si>
  <si>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</si>
  <si>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</si>
  <si>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</si>
  <si>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</si>
  <si>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</si>
  <si>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</si>
  <si>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</si>
  <si>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</si>
  <si>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</si>
  <si>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</si>
  <si>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</si>
  <si>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</si>
  <si>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</si>
  <si>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ZPKZ Dob</t>
  </si>
  <si>
    <t>ZPKZ Ljubljana</t>
  </si>
  <si>
    <t>ZPKZ Koper</t>
  </si>
  <si>
    <t xml:space="preserve">kosmiči ovseni 0,5 kg </t>
  </si>
  <si>
    <t>ZPKZ Ig</t>
  </si>
  <si>
    <t>ZPKZ  MB</t>
  </si>
  <si>
    <t>ZPKZ MB, MS</t>
  </si>
  <si>
    <t>ZPKZ MB, Rogoza</t>
  </si>
  <si>
    <t>ZPMZKZ Celje</t>
  </si>
  <si>
    <t>PD Radeče</t>
  </si>
  <si>
    <t>okvirna količina</t>
  </si>
  <si>
    <t xml:space="preserve"> Cena na enoto mere v EUR brez DDV</t>
  </si>
  <si>
    <t>cena na enoto mere v EUR z DDV</t>
  </si>
  <si>
    <t xml:space="preserve"> Trgovsko ime oz. naziv ponujenega živila </t>
  </si>
  <si>
    <t xml:space="preserve"> sheme kakovosti </t>
  </si>
  <si>
    <t>špageti polnozrnati, 500 g</t>
  </si>
  <si>
    <t>moka pšenična tip 500 mehka 1kg</t>
  </si>
  <si>
    <t>moka pšenična  tip 400 mehka 1kg</t>
  </si>
  <si>
    <t>moka pšenična tip 400 ostra 1kg</t>
  </si>
  <si>
    <t>moka namenska za krofe 1kg</t>
  </si>
  <si>
    <t>moka koruzna 1kg</t>
  </si>
  <si>
    <t>moka ajdova 1kg - 2kg</t>
  </si>
  <si>
    <t>moka polnozrnata 1kg</t>
  </si>
  <si>
    <t>moka ržena 1kg</t>
  </si>
  <si>
    <t>zdrob koruzni 1kg</t>
  </si>
  <si>
    <t>zdrob pšenični 1kg</t>
  </si>
  <si>
    <t>kaša prosena 1kg</t>
  </si>
  <si>
    <t>ješprenj 1kg</t>
  </si>
  <si>
    <t>riž okroglozrnati 1kg</t>
  </si>
  <si>
    <t>riž dolgozrnati 1kg</t>
  </si>
  <si>
    <t>riž parboiled 1kg</t>
  </si>
  <si>
    <t>mlinci  5kg</t>
  </si>
  <si>
    <t>polžki jajčni št. 28, 5kg</t>
  </si>
  <si>
    <t>testenine peresniki, jajčni, 5kg</t>
  </si>
  <si>
    <t>rezanci široki jajčni 5kg</t>
  </si>
  <si>
    <t>rezanci jušni,  jajčni 5kg</t>
  </si>
  <si>
    <t>ribana kaša jajčna 5kg</t>
  </si>
  <si>
    <t>kaša ajdova 1kg</t>
  </si>
  <si>
    <t>moka namenska za pizzo, 500g-1kg</t>
  </si>
  <si>
    <t>ajdova moka instant, 1kg - 2kg ( za žgance)</t>
  </si>
  <si>
    <t>zlate kitke jajčne 5kg</t>
  </si>
  <si>
    <t>špageti jajčni 5kg</t>
  </si>
  <si>
    <t>zvezdice jajčne 5kg</t>
  </si>
  <si>
    <t>zvezdice jajčne 250 g -500g</t>
  </si>
  <si>
    <t>kus kus, 500g - 1kg</t>
  </si>
  <si>
    <t>moka pšenična tip 850, 20kg</t>
  </si>
  <si>
    <t>moka pšenična tip 500 mehka, 20kg</t>
  </si>
  <si>
    <t>propek, 25kg</t>
  </si>
  <si>
    <t xml:space="preserve">SKUPAJ: </t>
  </si>
  <si>
    <t>15.</t>
  </si>
  <si>
    <t>16.</t>
  </si>
  <si>
    <t>21.</t>
  </si>
  <si>
    <t>25.</t>
  </si>
  <si>
    <t>31.</t>
  </si>
  <si>
    <t>43.</t>
  </si>
  <si>
    <t xml:space="preserve"> Gramatura oz. volumen ponujenega živila (+- 40 %)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</si>
  <si>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</si>
  <si>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</si>
  <si>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</si>
  <si>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>vrednost na enoto mere za okvirno količino v EUR z DDV</t>
  </si>
  <si>
    <t>8. (3*7)</t>
  </si>
  <si>
    <t>11. (3*10)</t>
  </si>
  <si>
    <t>kos</t>
  </si>
  <si>
    <t>sklop 10: žita in mlevski izdelki - ZPKZ Maribor, ZPKZ MB, oddelek MS, ZPKZ MB, OO Rogoza, ZPMZKZ Celje in PD Radeče</t>
  </si>
  <si>
    <t>sklop 9: žita in mlevski izdelki - ZPKZ Dob, ZPKZ Ljubljana, ZPKZ Ig in ZPKZ Koper</t>
  </si>
  <si>
    <t>koda za naročanje</t>
  </si>
  <si>
    <t>mešanica semen za peko kruha, 200g -1kg</t>
  </si>
  <si>
    <t>3 barvni riž - tri vrste riža (rjavi, rdeči in črni riž)</t>
  </si>
  <si>
    <t>bleki z jajci 1kg - 3 kg</t>
  </si>
  <si>
    <t>mlinci 250g - 1kg</t>
  </si>
  <si>
    <t>polžki jajčni št. 26, 5kg</t>
  </si>
  <si>
    <t>polžki jajčni št.  32, 5kg</t>
  </si>
  <si>
    <t>testenine večbarvne 500g - 3 kg</t>
  </si>
  <si>
    <t>rezanci široki,  graham ALI pirini polnozrnati rezanci, 500 g</t>
  </si>
  <si>
    <t>vlivanci vodni 1kg - 2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</si>
</sst>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1" fillId="0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wrapText="1"/>
    </xf>
    <xf numFmtId="3" fontId="0" fillId="0" borderId="2" xfId="0" applyNumberForma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1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4"/>
  <sheetViews>
    <sheetView topLeftCell="A35" workbookViewId="0">
      <selection sqref="A1:XFD1"/>
    </sheetView>
  </sheetViews>
  <sheetFormatPr defaultRowHeight="15" x14ac:dyDescent="0.25"/>
  <cols>
    <col min="3" max="3" width="49.140625" customWidth="1"/>
    <col min="4" max="4" width="9.140625" style="29"/>
    <col min="9" max="9" width="9.140625" style="19"/>
    <col min="10" max="10" width="11.85546875" customWidth="1"/>
    <col min="11" max="12" width="12.85546875" customWidth="1"/>
    <col min="13" max="13" width="12.5703125" customWidth="1"/>
    <col min="14" max="15" width="14.5703125" customWidth="1"/>
    <col min="16" max="16" width="14" customWidth="1"/>
    <col min="17" max="17" width="12.7109375" customWidth="1"/>
    <col min="18" max="18" width="13.7109375" customWidth="1"/>
    <col min="19" max="19" width="15.28515625" customWidth="1"/>
  </cols>
  <sheetData>
    <row r="1" spans="1:19" x14ac:dyDescent="0.25">
      <c r="C1" s="50" t="s">
        <v>134</v>
      </c>
      <c r="D1" s="50"/>
      <c r="E1" s="50"/>
      <c r="F1" s="50"/>
      <c r="G1" s="6"/>
    </row>
    <row r="3" spans="1:19" ht="45" x14ac:dyDescent="0.25">
      <c r="B3" s="16" t="s">
        <v>16</v>
      </c>
      <c r="C3" s="24" t="s">
        <v>17</v>
      </c>
      <c r="D3" s="14" t="s">
        <v>18</v>
      </c>
      <c r="E3" s="22" t="s">
        <v>70</v>
      </c>
      <c r="F3" s="22" t="s">
        <v>71</v>
      </c>
      <c r="G3" s="22" t="s">
        <v>74</v>
      </c>
      <c r="H3" s="23" t="s">
        <v>72</v>
      </c>
      <c r="I3" s="17" t="s">
        <v>80</v>
      </c>
      <c r="J3" s="12" t="s">
        <v>83</v>
      </c>
      <c r="K3" s="12" t="s">
        <v>125</v>
      </c>
      <c r="L3" s="12" t="s">
        <v>135</v>
      </c>
      <c r="M3" s="12" t="s">
        <v>126</v>
      </c>
      <c r="N3" s="12" t="s">
        <v>127</v>
      </c>
      <c r="O3" s="12" t="s">
        <v>128</v>
      </c>
      <c r="P3" s="12" t="s">
        <v>81</v>
      </c>
      <c r="Q3" s="12" t="s">
        <v>82</v>
      </c>
      <c r="R3" s="12" t="s">
        <v>129</v>
      </c>
      <c r="S3" s="12" t="s">
        <v>84</v>
      </c>
    </row>
    <row r="4" spans="1:19" x14ac:dyDescent="0.25">
      <c r="B4" s="4"/>
      <c r="C4" s="4" t="s">
        <v>19</v>
      </c>
      <c r="D4" s="4" t="s">
        <v>20</v>
      </c>
      <c r="E4" s="15"/>
      <c r="F4" s="15"/>
      <c r="G4" s="15"/>
      <c r="H4" s="1"/>
      <c r="I4" s="18" t="s">
        <v>21</v>
      </c>
      <c r="J4" s="12" t="s">
        <v>22</v>
      </c>
      <c r="K4" s="12" t="s">
        <v>23</v>
      </c>
      <c r="L4" s="12"/>
      <c r="M4" s="12" t="s">
        <v>24</v>
      </c>
      <c r="N4" s="12" t="s">
        <v>25</v>
      </c>
      <c r="O4" s="12" t="s">
        <v>130</v>
      </c>
      <c r="P4" s="12" t="s">
        <v>27</v>
      </c>
      <c r="Q4" s="12" t="s">
        <v>28</v>
      </c>
      <c r="R4" s="12" t="s">
        <v>131</v>
      </c>
      <c r="S4" s="12" t="s">
        <v>30</v>
      </c>
    </row>
    <row r="5" spans="1:19" x14ac:dyDescent="0.25">
      <c r="A5" s="39"/>
      <c r="B5" s="38"/>
      <c r="C5" s="37"/>
      <c r="D5" s="36"/>
      <c r="E5" s="32"/>
      <c r="F5" s="32"/>
      <c r="G5" s="32"/>
      <c r="H5" s="33"/>
      <c r="I5" s="34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x14ac:dyDescent="0.25">
      <c r="B6" s="13"/>
      <c r="C6" s="5" t="s">
        <v>0</v>
      </c>
      <c r="D6" s="4"/>
      <c r="E6" s="2"/>
      <c r="F6" s="2"/>
      <c r="G6" s="2"/>
      <c r="H6" s="2"/>
      <c r="I6" s="43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25">
      <c r="B7" s="4" t="s">
        <v>19</v>
      </c>
      <c r="C7" s="40" t="s">
        <v>115</v>
      </c>
      <c r="D7" s="28" t="s">
        <v>15</v>
      </c>
      <c r="E7" s="41">
        <f>F7*1.3</f>
        <v>6500</v>
      </c>
      <c r="F7" s="41">
        <v>5000</v>
      </c>
      <c r="G7" s="41">
        <v>0</v>
      </c>
      <c r="H7" s="41">
        <v>0</v>
      </c>
      <c r="I7" s="42">
        <f>SUM(E7:H7)</f>
        <v>11500</v>
      </c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25">
      <c r="B8" s="4" t="s">
        <v>20</v>
      </c>
      <c r="C8" s="1" t="s">
        <v>116</v>
      </c>
      <c r="D8" s="4" t="s">
        <v>15</v>
      </c>
      <c r="E8" s="41">
        <f t="shared" ref="E8:E63" si="0">F8*1.3</f>
        <v>130</v>
      </c>
      <c r="F8" s="30">
        <v>100</v>
      </c>
      <c r="G8" s="30">
        <v>0</v>
      </c>
      <c r="H8" s="41">
        <v>0</v>
      </c>
      <c r="I8" s="42">
        <f t="shared" ref="I8:I63" si="1">SUM(E8:H8)</f>
        <v>230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25">
      <c r="B9" s="4" t="s">
        <v>21</v>
      </c>
      <c r="C9" s="1" t="s">
        <v>117</v>
      </c>
      <c r="D9" s="4" t="s">
        <v>15</v>
      </c>
      <c r="E9" s="41">
        <f t="shared" si="0"/>
        <v>130</v>
      </c>
      <c r="F9" s="30">
        <v>100</v>
      </c>
      <c r="G9" s="30">
        <v>0</v>
      </c>
      <c r="H9" s="41">
        <v>0</v>
      </c>
      <c r="I9" s="42">
        <f t="shared" si="1"/>
        <v>230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x14ac:dyDescent="0.25">
      <c r="B10" s="4" t="s">
        <v>22</v>
      </c>
      <c r="C10" s="1" t="s">
        <v>86</v>
      </c>
      <c r="D10" s="4" t="s">
        <v>15</v>
      </c>
      <c r="E10" s="41">
        <v>21000</v>
      </c>
      <c r="F10" s="30">
        <v>20000</v>
      </c>
      <c r="G10" s="30">
        <v>1080</v>
      </c>
      <c r="H10" s="30">
        <v>720</v>
      </c>
      <c r="I10" s="42">
        <f t="shared" si="1"/>
        <v>42800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x14ac:dyDescent="0.25">
      <c r="B11" s="4" t="s">
        <v>23</v>
      </c>
      <c r="C11" s="1" t="s">
        <v>87</v>
      </c>
      <c r="D11" s="4" t="s">
        <v>15</v>
      </c>
      <c r="E11" s="41">
        <f t="shared" si="0"/>
        <v>143</v>
      </c>
      <c r="F11" s="30">
        <v>110</v>
      </c>
      <c r="G11" s="30">
        <v>0</v>
      </c>
      <c r="H11" s="30">
        <v>90</v>
      </c>
      <c r="I11" s="42">
        <f t="shared" si="1"/>
        <v>343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25">
      <c r="B12" s="4" t="s">
        <v>24</v>
      </c>
      <c r="C12" s="1" t="s">
        <v>88</v>
      </c>
      <c r="D12" s="4" t="s">
        <v>15</v>
      </c>
      <c r="E12" s="41">
        <f t="shared" si="0"/>
        <v>2730</v>
      </c>
      <c r="F12" s="30">
        <v>2100</v>
      </c>
      <c r="G12" s="30">
        <v>180</v>
      </c>
      <c r="H12" s="30">
        <v>330</v>
      </c>
      <c r="I12" s="42">
        <f t="shared" si="1"/>
        <v>5340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25">
      <c r="B13" s="4" t="s">
        <v>25</v>
      </c>
      <c r="C13" s="1" t="s">
        <v>89</v>
      </c>
      <c r="D13" s="4" t="s">
        <v>15</v>
      </c>
      <c r="E13" s="41">
        <f t="shared" si="0"/>
        <v>13</v>
      </c>
      <c r="F13" s="30">
        <v>10</v>
      </c>
      <c r="G13" s="30">
        <v>0</v>
      </c>
      <c r="H13" s="41">
        <v>0</v>
      </c>
      <c r="I13" s="42">
        <f t="shared" si="1"/>
        <v>23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25">
      <c r="B14" s="4" t="s">
        <v>26</v>
      </c>
      <c r="C14" s="1" t="s">
        <v>108</v>
      </c>
      <c r="D14" s="4" t="s">
        <v>15</v>
      </c>
      <c r="E14" s="41">
        <f t="shared" si="0"/>
        <v>13</v>
      </c>
      <c r="F14" s="30">
        <v>10</v>
      </c>
      <c r="G14" s="30">
        <v>0</v>
      </c>
      <c r="H14" s="30">
        <v>6</v>
      </c>
      <c r="I14" s="42">
        <f t="shared" si="1"/>
        <v>29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25">
      <c r="B15" s="4" t="s">
        <v>27</v>
      </c>
      <c r="C15" s="1" t="s">
        <v>136</v>
      </c>
      <c r="D15" s="4" t="s">
        <v>15</v>
      </c>
      <c r="E15" s="41">
        <f t="shared" si="0"/>
        <v>13</v>
      </c>
      <c r="F15" s="30">
        <v>10</v>
      </c>
      <c r="G15" s="30">
        <v>15</v>
      </c>
      <c r="H15" s="41">
        <v>0</v>
      </c>
      <c r="I15" s="42">
        <f t="shared" si="1"/>
        <v>38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B16" s="4" t="s">
        <v>28</v>
      </c>
      <c r="C16" s="1" t="s">
        <v>90</v>
      </c>
      <c r="D16" s="4" t="s">
        <v>15</v>
      </c>
      <c r="E16" s="41">
        <f t="shared" si="0"/>
        <v>1300</v>
      </c>
      <c r="F16" s="30">
        <v>1000</v>
      </c>
      <c r="G16" s="30">
        <v>90</v>
      </c>
      <c r="H16" s="41">
        <v>0</v>
      </c>
      <c r="I16" s="42">
        <f t="shared" si="1"/>
        <v>2390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2:19" x14ac:dyDescent="0.25">
      <c r="B17" s="4" t="s">
        <v>29</v>
      </c>
      <c r="C17" s="1" t="s">
        <v>91</v>
      </c>
      <c r="D17" s="4" t="s">
        <v>15</v>
      </c>
      <c r="E17" s="41">
        <f t="shared" si="0"/>
        <v>39</v>
      </c>
      <c r="F17" s="30">
        <v>30</v>
      </c>
      <c r="G17" s="30">
        <v>90</v>
      </c>
      <c r="H17" s="41">
        <v>0</v>
      </c>
      <c r="I17" s="42">
        <f t="shared" si="1"/>
        <v>159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2:19" x14ac:dyDescent="0.25">
      <c r="B18" s="4" t="s">
        <v>30</v>
      </c>
      <c r="C18" s="1" t="s">
        <v>109</v>
      </c>
      <c r="D18" s="4" t="s">
        <v>15</v>
      </c>
      <c r="E18" s="41">
        <f t="shared" si="0"/>
        <v>13</v>
      </c>
      <c r="F18" s="30">
        <v>10</v>
      </c>
      <c r="G18" s="30">
        <v>180</v>
      </c>
      <c r="H18" s="41">
        <v>0</v>
      </c>
      <c r="I18" s="42">
        <f t="shared" si="1"/>
        <v>203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2:19" x14ac:dyDescent="0.25">
      <c r="B19" s="4" t="s">
        <v>31</v>
      </c>
      <c r="C19" s="1" t="s">
        <v>92</v>
      </c>
      <c r="D19" s="4" t="s">
        <v>15</v>
      </c>
      <c r="E19" s="41">
        <f t="shared" si="0"/>
        <v>13</v>
      </c>
      <c r="F19" s="30">
        <v>10</v>
      </c>
      <c r="G19" s="30">
        <v>60</v>
      </c>
      <c r="H19" s="41">
        <v>0</v>
      </c>
      <c r="I19" s="42">
        <f t="shared" si="1"/>
        <v>83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2:19" x14ac:dyDescent="0.25">
      <c r="B20" s="4" t="s">
        <v>32</v>
      </c>
      <c r="C20" s="1" t="s">
        <v>93</v>
      </c>
      <c r="D20" s="4" t="s">
        <v>15</v>
      </c>
      <c r="E20" s="41">
        <f t="shared" si="0"/>
        <v>13</v>
      </c>
      <c r="F20" s="30">
        <v>10</v>
      </c>
      <c r="G20" s="30">
        <v>60</v>
      </c>
      <c r="H20" s="41">
        <v>0</v>
      </c>
      <c r="I20" s="42">
        <f t="shared" si="1"/>
        <v>83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2:19" x14ac:dyDescent="0.25">
      <c r="B21" s="4" t="s">
        <v>119</v>
      </c>
      <c r="C21" s="1" t="s">
        <v>94</v>
      </c>
      <c r="D21" s="4" t="s">
        <v>15</v>
      </c>
      <c r="E21" s="41">
        <f t="shared" si="0"/>
        <v>4160</v>
      </c>
      <c r="F21" s="30">
        <v>3200</v>
      </c>
      <c r="G21" s="30">
        <v>180</v>
      </c>
      <c r="H21" s="30">
        <v>420</v>
      </c>
      <c r="I21" s="42">
        <f t="shared" si="1"/>
        <v>7960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2:19" x14ac:dyDescent="0.25">
      <c r="B22" s="4" t="s">
        <v>120</v>
      </c>
      <c r="C22" s="1" t="s">
        <v>95</v>
      </c>
      <c r="D22" s="4" t="s">
        <v>15</v>
      </c>
      <c r="E22" s="41">
        <f t="shared" si="0"/>
        <v>4160</v>
      </c>
      <c r="F22" s="30">
        <v>3200</v>
      </c>
      <c r="G22" s="30">
        <v>180</v>
      </c>
      <c r="H22" s="30">
        <v>180</v>
      </c>
      <c r="I22" s="42">
        <f t="shared" si="1"/>
        <v>7720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2:19" x14ac:dyDescent="0.25">
      <c r="B23" s="4" t="s">
        <v>33</v>
      </c>
      <c r="C23" s="1" t="s">
        <v>1</v>
      </c>
      <c r="D23" s="4" t="s">
        <v>15</v>
      </c>
      <c r="E23" s="41">
        <f t="shared" si="0"/>
        <v>650</v>
      </c>
      <c r="F23" s="30">
        <v>500</v>
      </c>
      <c r="G23" s="30">
        <v>0</v>
      </c>
      <c r="H23" s="41">
        <v>0</v>
      </c>
      <c r="I23" s="42">
        <f t="shared" si="1"/>
        <v>1150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2:19" x14ac:dyDescent="0.25">
      <c r="B24" s="4" t="s">
        <v>34</v>
      </c>
      <c r="C24" s="1" t="s">
        <v>73</v>
      </c>
      <c r="D24" s="4" t="s">
        <v>132</v>
      </c>
      <c r="E24" s="41">
        <f t="shared" si="0"/>
        <v>208</v>
      </c>
      <c r="F24" s="30">
        <v>160</v>
      </c>
      <c r="G24" s="30">
        <v>60</v>
      </c>
      <c r="H24" s="41">
        <v>0</v>
      </c>
      <c r="I24" s="42">
        <f t="shared" si="1"/>
        <v>428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2:19" x14ac:dyDescent="0.25">
      <c r="B25" s="4" t="s">
        <v>35</v>
      </c>
      <c r="C25" s="1" t="s">
        <v>96</v>
      </c>
      <c r="D25" s="4" t="s">
        <v>15</v>
      </c>
      <c r="E25" s="41">
        <f t="shared" si="0"/>
        <v>26</v>
      </c>
      <c r="F25" s="30">
        <v>20</v>
      </c>
      <c r="G25" s="30">
        <v>180</v>
      </c>
      <c r="H25" s="41">
        <v>0</v>
      </c>
      <c r="I25" s="42">
        <f t="shared" si="1"/>
        <v>226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2:19" x14ac:dyDescent="0.25">
      <c r="B26" s="4" t="s">
        <v>36</v>
      </c>
      <c r="C26" s="1" t="s">
        <v>97</v>
      </c>
      <c r="D26" s="4" t="s">
        <v>15</v>
      </c>
      <c r="E26" s="41">
        <f t="shared" si="0"/>
        <v>1430</v>
      </c>
      <c r="F26" s="30">
        <v>1100</v>
      </c>
      <c r="G26" s="30">
        <v>216</v>
      </c>
      <c r="H26" s="30">
        <v>108</v>
      </c>
      <c r="I26" s="42">
        <f t="shared" si="1"/>
        <v>2854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2:19" x14ac:dyDescent="0.25">
      <c r="B27" s="4" t="s">
        <v>121</v>
      </c>
      <c r="C27" s="1" t="s">
        <v>137</v>
      </c>
      <c r="D27" s="4" t="s">
        <v>15</v>
      </c>
      <c r="E27" s="41">
        <f t="shared" si="0"/>
        <v>39</v>
      </c>
      <c r="F27" s="30">
        <v>30</v>
      </c>
      <c r="G27" s="30">
        <v>90</v>
      </c>
      <c r="H27" s="30">
        <v>441</v>
      </c>
      <c r="I27" s="42">
        <f t="shared" si="1"/>
        <v>600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2:19" x14ac:dyDescent="0.25">
      <c r="B28" s="4" t="s">
        <v>37</v>
      </c>
      <c r="C28" s="1" t="s">
        <v>2</v>
      </c>
      <c r="D28" s="4" t="s">
        <v>15</v>
      </c>
      <c r="E28" s="41">
        <f t="shared" si="0"/>
        <v>13</v>
      </c>
      <c r="F28" s="30">
        <v>10</v>
      </c>
      <c r="G28" s="30">
        <v>30</v>
      </c>
      <c r="H28" s="41">
        <v>0</v>
      </c>
      <c r="I28" s="42">
        <f t="shared" si="1"/>
        <v>53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2:19" x14ac:dyDescent="0.25">
      <c r="B29" s="4" t="s">
        <v>38</v>
      </c>
      <c r="C29" s="1" t="s">
        <v>98</v>
      </c>
      <c r="D29" s="4" t="s">
        <v>15</v>
      </c>
      <c r="E29" s="41">
        <v>9000</v>
      </c>
      <c r="F29" s="30">
        <v>8500</v>
      </c>
      <c r="G29" s="30">
        <v>180</v>
      </c>
      <c r="H29" s="41">
        <v>0</v>
      </c>
      <c r="I29" s="42">
        <f t="shared" si="1"/>
        <v>17680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2:19" x14ac:dyDescent="0.25">
      <c r="B30" s="4" t="s">
        <v>39</v>
      </c>
      <c r="C30" s="1" t="s">
        <v>99</v>
      </c>
      <c r="D30" s="4" t="s">
        <v>15</v>
      </c>
      <c r="E30" s="41">
        <f t="shared" si="0"/>
        <v>3380</v>
      </c>
      <c r="F30" s="30">
        <v>2600</v>
      </c>
      <c r="G30" s="30">
        <v>0</v>
      </c>
      <c r="H30" s="30">
        <v>180</v>
      </c>
      <c r="I30" s="42">
        <f t="shared" si="1"/>
        <v>6160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2:19" x14ac:dyDescent="0.25">
      <c r="B31" s="4" t="s">
        <v>122</v>
      </c>
      <c r="C31" s="1" t="s">
        <v>100</v>
      </c>
      <c r="D31" s="4" t="s">
        <v>15</v>
      </c>
      <c r="E31" s="41">
        <v>9000</v>
      </c>
      <c r="F31" s="30">
        <v>8500</v>
      </c>
      <c r="G31" s="30">
        <v>1440</v>
      </c>
      <c r="H31" s="30">
        <v>1581</v>
      </c>
      <c r="I31" s="42">
        <f t="shared" si="1"/>
        <v>20521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2:19" x14ac:dyDescent="0.25">
      <c r="B32" s="4" t="s">
        <v>40</v>
      </c>
      <c r="C32" s="1" t="s">
        <v>138</v>
      </c>
      <c r="D32" s="4" t="s">
        <v>15</v>
      </c>
      <c r="E32" s="41">
        <f t="shared" si="0"/>
        <v>1950</v>
      </c>
      <c r="F32" s="30">
        <v>1500</v>
      </c>
      <c r="G32" s="30">
        <v>0</v>
      </c>
      <c r="H32" s="41">
        <v>0</v>
      </c>
      <c r="I32" s="42">
        <f t="shared" si="1"/>
        <v>3450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2:19" x14ac:dyDescent="0.25">
      <c r="B33" s="4" t="s">
        <v>41</v>
      </c>
      <c r="C33" s="1" t="s">
        <v>101</v>
      </c>
      <c r="D33" s="4" t="s">
        <v>15</v>
      </c>
      <c r="E33" s="41">
        <f t="shared" si="0"/>
        <v>130</v>
      </c>
      <c r="F33" s="30">
        <v>100</v>
      </c>
      <c r="G33" s="30">
        <v>180</v>
      </c>
      <c r="H33" s="30">
        <v>96</v>
      </c>
      <c r="I33" s="42">
        <f t="shared" si="1"/>
        <v>506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2:19" x14ac:dyDescent="0.25">
      <c r="B34" s="4" t="s">
        <v>42</v>
      </c>
      <c r="C34" s="1" t="s">
        <v>139</v>
      </c>
      <c r="D34" s="4" t="s">
        <v>15</v>
      </c>
      <c r="E34" s="41">
        <f t="shared" si="0"/>
        <v>39</v>
      </c>
      <c r="F34" s="30">
        <v>30</v>
      </c>
      <c r="G34" s="30">
        <v>0</v>
      </c>
      <c r="H34" s="30">
        <v>108</v>
      </c>
      <c r="I34" s="42">
        <f t="shared" si="1"/>
        <v>177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19" x14ac:dyDescent="0.25">
      <c r="B35" s="4" t="s">
        <v>43</v>
      </c>
      <c r="C35" s="1" t="s">
        <v>140</v>
      </c>
      <c r="D35" s="4" t="s">
        <v>15</v>
      </c>
      <c r="E35" s="41">
        <f t="shared" si="0"/>
        <v>4160</v>
      </c>
      <c r="F35" s="30">
        <v>3200</v>
      </c>
      <c r="G35" s="30">
        <v>720</v>
      </c>
      <c r="H35" s="30">
        <v>48</v>
      </c>
      <c r="I35" s="42">
        <f t="shared" si="1"/>
        <v>8128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2:19" x14ac:dyDescent="0.25">
      <c r="B36" s="4" t="s">
        <v>44</v>
      </c>
      <c r="C36" s="1" t="s">
        <v>102</v>
      </c>
      <c r="D36" s="4" t="s">
        <v>15</v>
      </c>
      <c r="E36" s="41">
        <f t="shared" si="0"/>
        <v>2600</v>
      </c>
      <c r="F36" s="30">
        <v>2000</v>
      </c>
      <c r="G36" s="30">
        <v>180</v>
      </c>
      <c r="H36" s="30">
        <v>9</v>
      </c>
      <c r="I36" s="42">
        <f t="shared" si="1"/>
        <v>4789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2:19" x14ac:dyDescent="0.25">
      <c r="B37" s="4" t="s">
        <v>123</v>
      </c>
      <c r="C37" s="1" t="s">
        <v>141</v>
      </c>
      <c r="D37" s="4" t="s">
        <v>15</v>
      </c>
      <c r="E37" s="41">
        <f t="shared" si="0"/>
        <v>2600</v>
      </c>
      <c r="F37" s="30">
        <v>2000</v>
      </c>
      <c r="G37" s="30">
        <v>0</v>
      </c>
      <c r="H37" s="30">
        <v>273</v>
      </c>
      <c r="I37" s="42">
        <f t="shared" si="1"/>
        <v>4873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19" x14ac:dyDescent="0.25">
      <c r="B38" s="4" t="s">
        <v>45</v>
      </c>
      <c r="C38" s="1" t="s">
        <v>3</v>
      </c>
      <c r="D38" s="4" t="s">
        <v>132</v>
      </c>
      <c r="E38" s="41">
        <f t="shared" si="0"/>
        <v>65</v>
      </c>
      <c r="F38" s="30">
        <v>50</v>
      </c>
      <c r="G38" s="30">
        <v>60</v>
      </c>
      <c r="H38" s="30">
        <v>10</v>
      </c>
      <c r="I38" s="42">
        <f t="shared" si="1"/>
        <v>185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2:19" x14ac:dyDescent="0.25">
      <c r="B39" s="4" t="s">
        <v>46</v>
      </c>
      <c r="C39" s="1" t="s">
        <v>103</v>
      </c>
      <c r="D39" s="4" t="s">
        <v>15</v>
      </c>
      <c r="E39" s="41">
        <f t="shared" si="0"/>
        <v>4160</v>
      </c>
      <c r="F39" s="30">
        <v>3200</v>
      </c>
      <c r="G39" s="30">
        <v>0</v>
      </c>
      <c r="H39" s="30">
        <v>207</v>
      </c>
      <c r="I39" s="42">
        <f t="shared" si="1"/>
        <v>7567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2:19" x14ac:dyDescent="0.25">
      <c r="B40" s="4" t="s">
        <v>47</v>
      </c>
      <c r="C40" s="1" t="s">
        <v>4</v>
      </c>
      <c r="D40" s="4" t="s">
        <v>132</v>
      </c>
      <c r="E40" s="41">
        <f t="shared" si="0"/>
        <v>4160</v>
      </c>
      <c r="F40" s="30">
        <v>3200</v>
      </c>
      <c r="G40" s="30">
        <v>120</v>
      </c>
      <c r="H40" s="30">
        <v>10</v>
      </c>
      <c r="I40" s="42">
        <f t="shared" si="1"/>
        <v>7490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2:19" x14ac:dyDescent="0.25">
      <c r="B41" s="4" t="s">
        <v>48</v>
      </c>
      <c r="C41" s="1" t="s">
        <v>5</v>
      </c>
      <c r="D41" s="4" t="s">
        <v>132</v>
      </c>
      <c r="E41" s="41">
        <f t="shared" si="0"/>
        <v>130</v>
      </c>
      <c r="F41" s="30">
        <v>100</v>
      </c>
      <c r="G41" s="30">
        <v>60</v>
      </c>
      <c r="H41" s="30">
        <v>10</v>
      </c>
      <c r="I41" s="42">
        <f t="shared" si="1"/>
        <v>300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19" x14ac:dyDescent="0.25">
      <c r="B42" s="4" t="s">
        <v>49</v>
      </c>
      <c r="C42" s="1" t="s">
        <v>6</v>
      </c>
      <c r="D42" s="4" t="s">
        <v>132</v>
      </c>
      <c r="E42" s="41">
        <f t="shared" si="0"/>
        <v>130</v>
      </c>
      <c r="F42" s="30">
        <v>100</v>
      </c>
      <c r="G42" s="30">
        <v>90</v>
      </c>
      <c r="H42" s="41">
        <v>0</v>
      </c>
      <c r="I42" s="42">
        <f t="shared" si="1"/>
        <v>320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2:19" x14ac:dyDescent="0.25">
      <c r="B43" s="4" t="s">
        <v>50</v>
      </c>
      <c r="C43" s="11" t="s">
        <v>142</v>
      </c>
      <c r="D43" s="4" t="s">
        <v>15</v>
      </c>
      <c r="E43" s="41">
        <f t="shared" si="0"/>
        <v>39</v>
      </c>
      <c r="F43" s="30">
        <v>30</v>
      </c>
      <c r="G43" s="30">
        <v>90</v>
      </c>
      <c r="H43" s="41">
        <v>0</v>
      </c>
      <c r="I43" s="42">
        <f t="shared" si="1"/>
        <v>159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2:19" x14ac:dyDescent="0.25">
      <c r="B44" s="4" t="s">
        <v>51</v>
      </c>
      <c r="C44" s="1" t="s">
        <v>110</v>
      </c>
      <c r="D44" s="4" t="s">
        <v>15</v>
      </c>
      <c r="E44" s="41">
        <v>6000</v>
      </c>
      <c r="F44" s="30">
        <v>5000</v>
      </c>
      <c r="G44" s="30">
        <v>0</v>
      </c>
      <c r="H44" s="41">
        <v>0</v>
      </c>
      <c r="I44" s="42">
        <f t="shared" si="1"/>
        <v>11000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2:19" x14ac:dyDescent="0.25">
      <c r="B45" s="4" t="s">
        <v>52</v>
      </c>
      <c r="C45" s="1" t="s">
        <v>7</v>
      </c>
      <c r="D45" s="4" t="s">
        <v>132</v>
      </c>
      <c r="E45" s="41">
        <f t="shared" si="0"/>
        <v>1300</v>
      </c>
      <c r="F45" s="30">
        <v>1000</v>
      </c>
      <c r="G45" s="30">
        <v>360</v>
      </c>
      <c r="H45" s="30">
        <v>10</v>
      </c>
      <c r="I45" s="42">
        <f t="shared" si="1"/>
        <v>2670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2:19" x14ac:dyDescent="0.25">
      <c r="B46" s="4" t="s">
        <v>53</v>
      </c>
      <c r="C46" s="1" t="s">
        <v>104</v>
      </c>
      <c r="D46" s="4" t="s">
        <v>15</v>
      </c>
      <c r="E46" s="41">
        <v>6000</v>
      </c>
      <c r="F46" s="30">
        <v>5000</v>
      </c>
      <c r="G46" s="30">
        <v>540</v>
      </c>
      <c r="H46" s="30">
        <v>50</v>
      </c>
      <c r="I46" s="42">
        <f t="shared" si="1"/>
        <v>11590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2:19" x14ac:dyDescent="0.25">
      <c r="B47" s="4" t="s">
        <v>54</v>
      </c>
      <c r="C47" s="1" t="s">
        <v>8</v>
      </c>
      <c r="D47" s="4" t="s">
        <v>132</v>
      </c>
      <c r="E47" s="41">
        <f t="shared" si="0"/>
        <v>10400</v>
      </c>
      <c r="F47" s="30">
        <v>8000</v>
      </c>
      <c r="G47" s="30">
        <v>0</v>
      </c>
      <c r="H47" s="30">
        <v>108</v>
      </c>
      <c r="I47" s="42">
        <f t="shared" si="1"/>
        <v>18508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2:19" ht="30" x14ac:dyDescent="0.25">
      <c r="B48" s="4" t="s">
        <v>55</v>
      </c>
      <c r="C48" s="1" t="s">
        <v>143</v>
      </c>
      <c r="D48" s="4" t="s">
        <v>132</v>
      </c>
      <c r="E48" s="41">
        <f t="shared" si="0"/>
        <v>650</v>
      </c>
      <c r="F48" s="30">
        <v>500</v>
      </c>
      <c r="G48" s="30">
        <v>30</v>
      </c>
      <c r="H48" s="41">
        <v>0</v>
      </c>
      <c r="I48" s="42">
        <f t="shared" si="1"/>
        <v>1180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2:19" x14ac:dyDescent="0.25">
      <c r="B49" s="4" t="s">
        <v>124</v>
      </c>
      <c r="C49" s="1" t="s">
        <v>105</v>
      </c>
      <c r="D49" s="4" t="s">
        <v>15</v>
      </c>
      <c r="E49" s="41">
        <f t="shared" si="0"/>
        <v>650</v>
      </c>
      <c r="F49" s="30">
        <v>500</v>
      </c>
      <c r="G49" s="30">
        <v>0</v>
      </c>
      <c r="H49" s="41">
        <v>0</v>
      </c>
      <c r="I49" s="42">
        <f t="shared" si="1"/>
        <v>1150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2:19" x14ac:dyDescent="0.25">
      <c r="B50" s="4" t="s">
        <v>56</v>
      </c>
      <c r="C50" s="1" t="s">
        <v>9</v>
      </c>
      <c r="D50" s="4" t="s">
        <v>132</v>
      </c>
      <c r="E50" s="41">
        <f t="shared" si="0"/>
        <v>195</v>
      </c>
      <c r="F50" s="30">
        <v>150</v>
      </c>
      <c r="G50" s="30">
        <v>360</v>
      </c>
      <c r="H50" s="30">
        <v>120</v>
      </c>
      <c r="I50" s="42">
        <f t="shared" si="1"/>
        <v>825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2:19" x14ac:dyDescent="0.25">
      <c r="B51" s="4" t="s">
        <v>57</v>
      </c>
      <c r="C51" s="1" t="s">
        <v>111</v>
      </c>
      <c r="D51" s="4" t="s">
        <v>15</v>
      </c>
      <c r="E51" s="41">
        <v>8000</v>
      </c>
      <c r="F51" s="30">
        <v>10000</v>
      </c>
      <c r="G51" s="30">
        <v>720</v>
      </c>
      <c r="H51" s="30">
        <v>105</v>
      </c>
      <c r="I51" s="42">
        <f t="shared" si="1"/>
        <v>18825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2:19" x14ac:dyDescent="0.25">
      <c r="B52" s="4" t="s">
        <v>58</v>
      </c>
      <c r="C52" s="1" t="s">
        <v>10</v>
      </c>
      <c r="D52" s="4" t="s">
        <v>132</v>
      </c>
      <c r="E52" s="41">
        <f t="shared" si="0"/>
        <v>130</v>
      </c>
      <c r="F52" s="30">
        <v>100</v>
      </c>
      <c r="G52" s="30">
        <v>0</v>
      </c>
      <c r="H52" s="30">
        <v>20</v>
      </c>
      <c r="I52" s="42">
        <f t="shared" si="1"/>
        <v>250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2:19" x14ac:dyDescent="0.25">
      <c r="B53" s="4" t="s">
        <v>59</v>
      </c>
      <c r="C53" s="1" t="s">
        <v>85</v>
      </c>
      <c r="D53" s="4" t="s">
        <v>132</v>
      </c>
      <c r="E53" s="41">
        <f t="shared" si="0"/>
        <v>520</v>
      </c>
      <c r="F53" s="30">
        <v>400</v>
      </c>
      <c r="G53" s="30">
        <v>360</v>
      </c>
      <c r="H53" s="41">
        <v>0</v>
      </c>
      <c r="I53" s="42">
        <f t="shared" si="1"/>
        <v>1280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2:19" x14ac:dyDescent="0.25">
      <c r="B54" s="4" t="s">
        <v>60</v>
      </c>
      <c r="C54" s="1" t="s">
        <v>11</v>
      </c>
      <c r="D54" s="4" t="s">
        <v>132</v>
      </c>
      <c r="E54" s="41">
        <f t="shared" si="0"/>
        <v>1300</v>
      </c>
      <c r="F54" s="30">
        <v>1000</v>
      </c>
      <c r="G54" s="30">
        <v>0</v>
      </c>
      <c r="H54" s="30">
        <v>18</v>
      </c>
      <c r="I54" s="42">
        <f t="shared" si="1"/>
        <v>2318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2:19" x14ac:dyDescent="0.25">
      <c r="B55" s="4" t="s">
        <v>61</v>
      </c>
      <c r="C55" s="1" t="s">
        <v>106</v>
      </c>
      <c r="D55" s="4" t="s">
        <v>15</v>
      </c>
      <c r="E55" s="41">
        <f t="shared" si="0"/>
        <v>390</v>
      </c>
      <c r="F55" s="30">
        <v>300</v>
      </c>
      <c r="G55" s="30">
        <v>0</v>
      </c>
      <c r="H55" s="30">
        <v>30</v>
      </c>
      <c r="I55" s="42">
        <f t="shared" si="1"/>
        <v>720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2:19" x14ac:dyDescent="0.25">
      <c r="B56" s="4" t="s">
        <v>62</v>
      </c>
      <c r="C56" s="1" t="s">
        <v>12</v>
      </c>
      <c r="D56" s="4" t="s">
        <v>132</v>
      </c>
      <c r="E56" s="41">
        <f t="shared" si="0"/>
        <v>13</v>
      </c>
      <c r="F56" s="30">
        <v>10</v>
      </c>
      <c r="G56" s="30">
        <v>240</v>
      </c>
      <c r="H56" s="30">
        <v>120</v>
      </c>
      <c r="I56" s="42">
        <f t="shared" si="1"/>
        <v>383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2:19" x14ac:dyDescent="0.25">
      <c r="B57" s="4" t="s">
        <v>63</v>
      </c>
      <c r="C57" s="1" t="s">
        <v>112</v>
      </c>
      <c r="D57" s="4" t="s">
        <v>15</v>
      </c>
      <c r="E57" s="41">
        <f t="shared" si="0"/>
        <v>65</v>
      </c>
      <c r="F57" s="30">
        <v>50</v>
      </c>
      <c r="G57" s="30">
        <v>0</v>
      </c>
      <c r="H57" s="30">
        <v>6</v>
      </c>
      <c r="I57" s="42">
        <f t="shared" si="1"/>
        <v>121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2:19" x14ac:dyDescent="0.25">
      <c r="B58" s="4" t="s">
        <v>64</v>
      </c>
      <c r="C58" s="1" t="s">
        <v>113</v>
      </c>
      <c r="D58" s="4" t="s">
        <v>15</v>
      </c>
      <c r="E58" s="41">
        <f t="shared" si="0"/>
        <v>65</v>
      </c>
      <c r="F58" s="30">
        <v>50</v>
      </c>
      <c r="G58" s="30">
        <v>60</v>
      </c>
      <c r="H58" s="30">
        <v>5</v>
      </c>
      <c r="I58" s="42">
        <f t="shared" si="1"/>
        <v>180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2:19" x14ac:dyDescent="0.25">
      <c r="B59" s="4" t="s">
        <v>65</v>
      </c>
      <c r="C59" s="1" t="s">
        <v>144</v>
      </c>
      <c r="D59" s="4" t="s">
        <v>15</v>
      </c>
      <c r="E59" s="41">
        <f t="shared" si="0"/>
        <v>650</v>
      </c>
      <c r="F59" s="30">
        <v>500</v>
      </c>
      <c r="G59" s="30">
        <v>60</v>
      </c>
      <c r="H59" s="30">
        <v>24</v>
      </c>
      <c r="I59" s="42">
        <f t="shared" si="1"/>
        <v>1234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2:19" x14ac:dyDescent="0.25">
      <c r="B60" s="4" t="s">
        <v>66</v>
      </c>
      <c r="C60" s="1" t="s">
        <v>13</v>
      </c>
      <c r="D60" s="4" t="s">
        <v>15</v>
      </c>
      <c r="E60" s="41">
        <f t="shared" si="0"/>
        <v>130</v>
      </c>
      <c r="F60" s="30">
        <v>100</v>
      </c>
      <c r="G60" s="30">
        <v>60</v>
      </c>
      <c r="H60" s="41">
        <v>0</v>
      </c>
      <c r="I60" s="42">
        <f t="shared" si="1"/>
        <v>290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2:19" x14ac:dyDescent="0.25">
      <c r="B61" s="4" t="s">
        <v>67</v>
      </c>
      <c r="C61" s="1" t="s">
        <v>14</v>
      </c>
      <c r="D61" s="4" t="s">
        <v>15</v>
      </c>
      <c r="E61" s="41">
        <f t="shared" si="0"/>
        <v>260</v>
      </c>
      <c r="F61" s="30">
        <v>200</v>
      </c>
      <c r="G61" s="30">
        <v>60</v>
      </c>
      <c r="H61" s="41">
        <v>0</v>
      </c>
      <c r="I61" s="42">
        <f t="shared" si="1"/>
        <v>520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2:19" x14ac:dyDescent="0.25">
      <c r="B62" s="4" t="s">
        <v>68</v>
      </c>
      <c r="C62" s="1" t="s">
        <v>107</v>
      </c>
      <c r="D62" s="4" t="s">
        <v>15</v>
      </c>
      <c r="E62" s="41">
        <f t="shared" si="0"/>
        <v>260</v>
      </c>
      <c r="F62" s="30">
        <v>200</v>
      </c>
      <c r="G62" s="30">
        <v>180</v>
      </c>
      <c r="H62" s="41">
        <v>0</v>
      </c>
      <c r="I62" s="42">
        <f t="shared" si="1"/>
        <v>640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2:19" x14ac:dyDescent="0.25">
      <c r="B63" s="4" t="s">
        <v>69</v>
      </c>
      <c r="C63" s="1" t="s">
        <v>114</v>
      </c>
      <c r="D63" s="4" t="s">
        <v>15</v>
      </c>
      <c r="E63" s="41">
        <f t="shared" si="0"/>
        <v>1300</v>
      </c>
      <c r="F63" s="30">
        <v>1000</v>
      </c>
      <c r="G63" s="30">
        <v>360</v>
      </c>
      <c r="H63" s="41">
        <v>0</v>
      </c>
      <c r="I63" s="42">
        <f t="shared" si="1"/>
        <v>2660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2:19" x14ac:dyDescent="0.25">
      <c r="C64" s="26" t="s">
        <v>118</v>
      </c>
    </row>
  </sheetData>
  <mergeCells count="1">
    <mergeCell ref="C1:F1"/>
  </mergeCells>
  <pageMargins left="0.7" right="0.7" top="0.75" bottom="0.75" header="0.3" footer="0.3"/>
  <pageSetup paperSize="8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U64"/>
  <sheetViews>
    <sheetView tabSelected="1" workbookViewId="0">
      <selection sqref="A1:XFD1"/>
    </sheetView>
  </sheetViews>
  <sheetFormatPr defaultRowHeight="15" x14ac:dyDescent="0.25"/>
  <cols>
    <col min="4" max="4" width="49.140625" customWidth="1"/>
    <col min="5" max="5" width="9.140625" style="29"/>
    <col min="11" max="11" width="9.140625" style="25"/>
    <col min="12" max="12" width="11.85546875" customWidth="1"/>
    <col min="13" max="14" width="12.85546875" customWidth="1"/>
    <col min="15" max="15" width="12.5703125" customWidth="1"/>
    <col min="16" max="17" width="14.5703125" customWidth="1"/>
    <col min="18" max="18" width="14" customWidth="1"/>
    <col min="19" max="19" width="12.7109375" customWidth="1"/>
    <col min="20" max="20" width="13.7109375" customWidth="1"/>
    <col min="21" max="21" width="15.28515625" customWidth="1"/>
  </cols>
  <sheetData>
    <row r="1" spans="2:21" x14ac:dyDescent="0.25">
      <c r="D1" s="7" t="s">
        <v>133</v>
      </c>
      <c r="E1" s="27"/>
      <c r="F1" s="7"/>
      <c r="G1" s="7"/>
      <c r="H1" s="7"/>
      <c r="I1" s="7"/>
      <c r="J1" s="7"/>
    </row>
    <row r="3" spans="2:21" ht="45" x14ac:dyDescent="0.25">
      <c r="C3" s="4" t="s">
        <v>16</v>
      </c>
      <c r="D3" s="4" t="s">
        <v>17</v>
      </c>
      <c r="E3" s="20" t="s">
        <v>18</v>
      </c>
      <c r="F3" s="21" t="s">
        <v>75</v>
      </c>
      <c r="G3" s="20" t="s">
        <v>76</v>
      </c>
      <c r="H3" s="20" t="s">
        <v>77</v>
      </c>
      <c r="I3" s="20" t="s">
        <v>78</v>
      </c>
      <c r="J3" s="20" t="s">
        <v>79</v>
      </c>
      <c r="K3" s="17" t="s">
        <v>80</v>
      </c>
      <c r="L3" s="12" t="s">
        <v>83</v>
      </c>
      <c r="M3" s="12" t="s">
        <v>125</v>
      </c>
      <c r="N3" s="12" t="s">
        <v>135</v>
      </c>
      <c r="O3" s="12" t="s">
        <v>126</v>
      </c>
      <c r="P3" s="12" t="s">
        <v>127</v>
      </c>
      <c r="Q3" s="12" t="s">
        <v>128</v>
      </c>
      <c r="R3" s="12" t="s">
        <v>81</v>
      </c>
      <c r="S3" s="12" t="s">
        <v>82</v>
      </c>
      <c r="T3" s="12" t="s">
        <v>129</v>
      </c>
      <c r="U3" s="12" t="s">
        <v>84</v>
      </c>
    </row>
    <row r="4" spans="2:21" x14ac:dyDescent="0.25">
      <c r="C4" s="4"/>
      <c r="D4" s="4"/>
      <c r="E4" s="8"/>
      <c r="F4" s="9"/>
      <c r="G4" s="10"/>
      <c r="H4" s="10"/>
      <c r="I4" s="8"/>
      <c r="J4" s="8"/>
      <c r="K4" s="18" t="s">
        <v>21</v>
      </c>
      <c r="L4" s="12" t="s">
        <v>22</v>
      </c>
      <c r="M4" s="12" t="s">
        <v>23</v>
      </c>
      <c r="N4" s="12"/>
      <c r="O4" s="12" t="s">
        <v>24</v>
      </c>
      <c r="P4" s="12" t="s">
        <v>25</v>
      </c>
      <c r="Q4" s="12" t="s">
        <v>130</v>
      </c>
      <c r="R4" s="12" t="s">
        <v>27</v>
      </c>
      <c r="S4" s="12" t="s">
        <v>28</v>
      </c>
      <c r="T4" s="12" t="s">
        <v>131</v>
      </c>
      <c r="U4" s="12" t="s">
        <v>30</v>
      </c>
    </row>
    <row r="5" spans="2:21" x14ac:dyDescent="0.25">
      <c r="B5" s="39"/>
      <c r="C5" s="47"/>
      <c r="D5" s="38"/>
      <c r="E5" s="48"/>
      <c r="F5" s="44"/>
      <c r="G5" s="45"/>
      <c r="H5" s="45"/>
      <c r="I5" s="46"/>
      <c r="J5" s="46"/>
      <c r="K5" s="34"/>
      <c r="L5" s="35"/>
      <c r="M5" s="35"/>
      <c r="N5" s="35"/>
      <c r="O5" s="35"/>
      <c r="P5" s="35"/>
      <c r="Q5" s="35"/>
      <c r="R5" s="35"/>
      <c r="S5" s="35"/>
      <c r="T5" s="35"/>
      <c r="U5" s="35"/>
    </row>
    <row r="6" spans="2:21" x14ac:dyDescent="0.25">
      <c r="C6" s="4"/>
      <c r="D6" s="5" t="s">
        <v>0</v>
      </c>
      <c r="E6" s="4"/>
      <c r="F6" s="2"/>
      <c r="G6" s="2"/>
      <c r="H6" s="2"/>
      <c r="I6" s="2"/>
      <c r="J6" s="2"/>
      <c r="K6" s="49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1" x14ac:dyDescent="0.25">
      <c r="C7" s="4" t="s">
        <v>19</v>
      </c>
      <c r="D7" s="1" t="s">
        <v>115</v>
      </c>
      <c r="E7" s="28" t="s">
        <v>15</v>
      </c>
      <c r="F7" s="16">
        <v>20</v>
      </c>
      <c r="G7" s="16">
        <v>0</v>
      </c>
      <c r="H7" s="16">
        <v>20</v>
      </c>
      <c r="I7" s="30">
        <v>0</v>
      </c>
      <c r="J7" s="30">
        <v>0</v>
      </c>
      <c r="K7" s="31">
        <f>SUM(F7:J7)</f>
        <v>40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2:21" x14ac:dyDescent="0.25">
      <c r="C8" s="4" t="s">
        <v>20</v>
      </c>
      <c r="D8" s="1" t="s">
        <v>116</v>
      </c>
      <c r="E8" s="4" t="s">
        <v>15</v>
      </c>
      <c r="F8" s="16">
        <v>20</v>
      </c>
      <c r="G8" s="16">
        <v>0</v>
      </c>
      <c r="H8" s="16">
        <v>20</v>
      </c>
      <c r="I8" s="30">
        <v>0</v>
      </c>
      <c r="J8" s="30">
        <v>0</v>
      </c>
      <c r="K8" s="31">
        <f t="shared" ref="K8:K63" si="0">SUM(F8:J8)</f>
        <v>40</v>
      </c>
      <c r="L8" s="2"/>
      <c r="M8" s="2"/>
      <c r="N8" s="2"/>
      <c r="O8" s="2"/>
      <c r="P8" s="2"/>
      <c r="Q8" s="2"/>
      <c r="R8" s="2"/>
      <c r="S8" s="2"/>
      <c r="T8" s="2"/>
      <c r="U8" s="2"/>
    </row>
    <row r="9" spans="2:21" x14ac:dyDescent="0.25">
      <c r="C9" s="4" t="s">
        <v>21</v>
      </c>
      <c r="D9" s="1" t="s">
        <v>117</v>
      </c>
      <c r="E9" s="4" t="s">
        <v>15</v>
      </c>
      <c r="F9" s="16">
        <v>1</v>
      </c>
      <c r="G9" s="16">
        <v>0</v>
      </c>
      <c r="H9" s="16">
        <v>1</v>
      </c>
      <c r="I9" s="30">
        <v>0</v>
      </c>
      <c r="J9" s="30">
        <v>0</v>
      </c>
      <c r="K9" s="31">
        <f t="shared" si="0"/>
        <v>2</v>
      </c>
      <c r="L9" s="2"/>
      <c r="M9" s="2"/>
      <c r="N9" s="2"/>
      <c r="O9" s="2"/>
      <c r="P9" s="2"/>
      <c r="Q9" s="2"/>
      <c r="R9" s="2"/>
      <c r="S9" s="2"/>
      <c r="T9" s="2"/>
      <c r="U9" s="2"/>
    </row>
    <row r="10" spans="2:21" x14ac:dyDescent="0.25">
      <c r="C10" s="4" t="s">
        <v>22</v>
      </c>
      <c r="D10" s="1" t="s">
        <v>86</v>
      </c>
      <c r="E10" s="4" t="s">
        <v>15</v>
      </c>
      <c r="F10" s="16">
        <v>4000</v>
      </c>
      <c r="G10" s="16">
        <v>1200</v>
      </c>
      <c r="H10" s="16">
        <v>600</v>
      </c>
      <c r="I10" s="30">
        <v>300</v>
      </c>
      <c r="J10" s="30">
        <v>750</v>
      </c>
      <c r="K10" s="31">
        <f t="shared" si="0"/>
        <v>6850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2:21" x14ac:dyDescent="0.25">
      <c r="C11" s="4" t="s">
        <v>23</v>
      </c>
      <c r="D11" s="1" t="s">
        <v>87</v>
      </c>
      <c r="E11" s="4" t="s">
        <v>15</v>
      </c>
      <c r="F11" s="16">
        <v>100</v>
      </c>
      <c r="G11" s="16">
        <v>0</v>
      </c>
      <c r="H11" s="16">
        <v>10</v>
      </c>
      <c r="I11" s="30">
        <v>300</v>
      </c>
      <c r="J11" s="30">
        <v>400</v>
      </c>
      <c r="K11" s="31">
        <f t="shared" si="0"/>
        <v>810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21" x14ac:dyDescent="0.25">
      <c r="C12" s="4" t="s">
        <v>24</v>
      </c>
      <c r="D12" s="1" t="s">
        <v>88</v>
      </c>
      <c r="E12" s="4" t="s">
        <v>15</v>
      </c>
      <c r="F12" s="16">
        <v>4000</v>
      </c>
      <c r="G12" s="16">
        <v>1300</v>
      </c>
      <c r="H12" s="16">
        <v>600</v>
      </c>
      <c r="I12" s="30">
        <v>1200</v>
      </c>
      <c r="J12" s="30">
        <v>400</v>
      </c>
      <c r="K12" s="31">
        <f t="shared" si="0"/>
        <v>7500</v>
      </c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2:21" x14ac:dyDescent="0.25">
      <c r="C13" s="4" t="s">
        <v>25</v>
      </c>
      <c r="D13" s="1" t="s">
        <v>89</v>
      </c>
      <c r="E13" s="4" t="s">
        <v>15</v>
      </c>
      <c r="F13" s="16">
        <v>30</v>
      </c>
      <c r="G13" s="16">
        <v>50</v>
      </c>
      <c r="H13" s="16">
        <v>30</v>
      </c>
      <c r="I13" s="30">
        <v>0</v>
      </c>
      <c r="J13" s="30">
        <v>100</v>
      </c>
      <c r="K13" s="31">
        <f t="shared" si="0"/>
        <v>210</v>
      </c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2:21" x14ac:dyDescent="0.25">
      <c r="C14" s="4" t="s">
        <v>26</v>
      </c>
      <c r="D14" s="1" t="s">
        <v>108</v>
      </c>
      <c r="E14" s="4" t="s">
        <v>15</v>
      </c>
      <c r="F14" s="16">
        <v>30</v>
      </c>
      <c r="G14" s="16">
        <v>120</v>
      </c>
      <c r="H14" s="16">
        <v>30</v>
      </c>
      <c r="I14" s="30">
        <v>30</v>
      </c>
      <c r="J14" s="30">
        <v>100</v>
      </c>
      <c r="K14" s="31">
        <f t="shared" si="0"/>
        <v>310</v>
      </c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2:21" x14ac:dyDescent="0.25">
      <c r="C15" s="4" t="s">
        <v>27</v>
      </c>
      <c r="D15" s="1" t="s">
        <v>136</v>
      </c>
      <c r="E15" s="4" t="s">
        <v>15</v>
      </c>
      <c r="F15" s="16">
        <v>10</v>
      </c>
      <c r="G15" s="16">
        <v>5</v>
      </c>
      <c r="H15" s="16">
        <v>10</v>
      </c>
      <c r="I15" s="30">
        <v>5</v>
      </c>
      <c r="J15" s="30">
        <v>100</v>
      </c>
      <c r="K15" s="31">
        <f t="shared" si="0"/>
        <v>130</v>
      </c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2:21" x14ac:dyDescent="0.25">
      <c r="C16" s="4" t="s">
        <v>28</v>
      </c>
      <c r="D16" s="1" t="s">
        <v>90</v>
      </c>
      <c r="E16" s="4" t="s">
        <v>15</v>
      </c>
      <c r="F16" s="16">
        <v>600</v>
      </c>
      <c r="G16" s="16">
        <v>10</v>
      </c>
      <c r="H16" s="16">
        <v>30</v>
      </c>
      <c r="I16" s="30">
        <v>50</v>
      </c>
      <c r="J16" s="30">
        <v>50</v>
      </c>
      <c r="K16" s="31">
        <f t="shared" si="0"/>
        <v>740</v>
      </c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3:21" x14ac:dyDescent="0.25">
      <c r="C17" s="4" t="s">
        <v>29</v>
      </c>
      <c r="D17" s="1" t="s">
        <v>91</v>
      </c>
      <c r="E17" s="4" t="s">
        <v>15</v>
      </c>
      <c r="F17" s="16">
        <v>300</v>
      </c>
      <c r="G17" s="16">
        <v>10</v>
      </c>
      <c r="H17" s="16">
        <v>30</v>
      </c>
      <c r="I17" s="30">
        <v>50</v>
      </c>
      <c r="J17" s="30">
        <v>50</v>
      </c>
      <c r="K17" s="31">
        <f t="shared" si="0"/>
        <v>440</v>
      </c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3:21" x14ac:dyDescent="0.25">
      <c r="C18" s="4" t="s">
        <v>30</v>
      </c>
      <c r="D18" s="1" t="s">
        <v>109</v>
      </c>
      <c r="E18" s="4" t="s">
        <v>15</v>
      </c>
      <c r="F18" s="16">
        <v>30</v>
      </c>
      <c r="G18" s="16">
        <v>5</v>
      </c>
      <c r="H18" s="16">
        <v>30</v>
      </c>
      <c r="I18" s="30">
        <v>100</v>
      </c>
      <c r="J18" s="30">
        <v>50</v>
      </c>
      <c r="K18" s="31">
        <f t="shared" si="0"/>
        <v>215</v>
      </c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3:21" x14ac:dyDescent="0.25">
      <c r="C19" s="4" t="s">
        <v>31</v>
      </c>
      <c r="D19" s="1" t="s">
        <v>92</v>
      </c>
      <c r="E19" s="4" t="s">
        <v>15</v>
      </c>
      <c r="F19" s="16">
        <v>30</v>
      </c>
      <c r="G19" s="16">
        <v>10</v>
      </c>
      <c r="H19" s="16">
        <v>30</v>
      </c>
      <c r="I19" s="30">
        <v>0</v>
      </c>
      <c r="J19" s="30">
        <v>100</v>
      </c>
      <c r="K19" s="31">
        <f t="shared" si="0"/>
        <v>170</v>
      </c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3:21" x14ac:dyDescent="0.25">
      <c r="C20" s="4" t="s">
        <v>32</v>
      </c>
      <c r="D20" s="1" t="s">
        <v>93</v>
      </c>
      <c r="E20" s="4" t="s">
        <v>15</v>
      </c>
      <c r="F20" s="16">
        <v>10</v>
      </c>
      <c r="G20" s="16">
        <v>10</v>
      </c>
      <c r="H20" s="16">
        <v>10</v>
      </c>
      <c r="I20" s="30">
        <v>10</v>
      </c>
      <c r="J20" s="30">
        <v>100</v>
      </c>
      <c r="K20" s="31">
        <f t="shared" si="0"/>
        <v>140</v>
      </c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3:21" x14ac:dyDescent="0.25">
      <c r="C21" s="4" t="s">
        <v>119</v>
      </c>
      <c r="D21" s="1" t="s">
        <v>94</v>
      </c>
      <c r="E21" s="4" t="s">
        <v>15</v>
      </c>
      <c r="F21" s="16">
        <v>2100</v>
      </c>
      <c r="G21" s="16">
        <v>90</v>
      </c>
      <c r="H21" s="16">
        <v>180</v>
      </c>
      <c r="I21" s="30">
        <v>300</v>
      </c>
      <c r="J21" s="30">
        <v>200</v>
      </c>
      <c r="K21" s="31">
        <f t="shared" si="0"/>
        <v>2870</v>
      </c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3:21" x14ac:dyDescent="0.25">
      <c r="C22" s="4" t="s">
        <v>120</v>
      </c>
      <c r="D22" s="1" t="s">
        <v>95</v>
      </c>
      <c r="E22" s="4" t="s">
        <v>15</v>
      </c>
      <c r="F22" s="16">
        <v>2100</v>
      </c>
      <c r="G22" s="16">
        <v>100</v>
      </c>
      <c r="H22" s="16">
        <v>180</v>
      </c>
      <c r="I22" s="30">
        <v>400</v>
      </c>
      <c r="J22" s="30">
        <v>360</v>
      </c>
      <c r="K22" s="31">
        <f t="shared" si="0"/>
        <v>3140</v>
      </c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3:21" x14ac:dyDescent="0.25">
      <c r="C23" s="4" t="s">
        <v>33</v>
      </c>
      <c r="D23" s="1" t="s">
        <v>1</v>
      </c>
      <c r="E23" s="4" t="s">
        <v>15</v>
      </c>
      <c r="F23" s="16">
        <v>100</v>
      </c>
      <c r="G23" s="16">
        <v>5</v>
      </c>
      <c r="H23" s="16">
        <v>30</v>
      </c>
      <c r="I23" s="30">
        <v>50</v>
      </c>
      <c r="J23" s="30">
        <v>20</v>
      </c>
      <c r="K23" s="31">
        <f t="shared" si="0"/>
        <v>205</v>
      </c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3:21" x14ac:dyDescent="0.25">
      <c r="C24" s="4" t="s">
        <v>34</v>
      </c>
      <c r="D24" s="1" t="s">
        <v>73</v>
      </c>
      <c r="E24" s="4" t="s">
        <v>132</v>
      </c>
      <c r="F24" s="16">
        <v>30</v>
      </c>
      <c r="G24" s="16">
        <v>10</v>
      </c>
      <c r="H24" s="16">
        <v>30</v>
      </c>
      <c r="I24" s="30">
        <v>50</v>
      </c>
      <c r="J24" s="30">
        <v>75</v>
      </c>
      <c r="K24" s="31">
        <f t="shared" si="0"/>
        <v>195</v>
      </c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3:21" x14ac:dyDescent="0.25">
      <c r="C25" s="4" t="s">
        <v>35</v>
      </c>
      <c r="D25" s="1" t="s">
        <v>96</v>
      </c>
      <c r="E25" s="4" t="s">
        <v>15</v>
      </c>
      <c r="F25" s="16">
        <v>30</v>
      </c>
      <c r="G25" s="16">
        <v>10</v>
      </c>
      <c r="H25" s="16">
        <v>30</v>
      </c>
      <c r="I25" s="30">
        <v>30</v>
      </c>
      <c r="J25" s="30">
        <v>75</v>
      </c>
      <c r="K25" s="31">
        <f t="shared" si="0"/>
        <v>175</v>
      </c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3:21" x14ac:dyDescent="0.25">
      <c r="C26" s="4" t="s">
        <v>36</v>
      </c>
      <c r="D26" s="1" t="s">
        <v>97</v>
      </c>
      <c r="E26" s="4" t="s">
        <v>15</v>
      </c>
      <c r="F26" s="16">
        <v>900</v>
      </c>
      <c r="G26" s="16">
        <v>90</v>
      </c>
      <c r="H26" s="16">
        <v>180</v>
      </c>
      <c r="I26" s="30">
        <v>500</v>
      </c>
      <c r="J26" s="30">
        <v>140</v>
      </c>
      <c r="K26" s="31">
        <f t="shared" si="0"/>
        <v>1810</v>
      </c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3:21" x14ac:dyDescent="0.25">
      <c r="C27" s="4" t="s">
        <v>121</v>
      </c>
      <c r="D27" s="1" t="s">
        <v>137</v>
      </c>
      <c r="E27" s="4" t="s">
        <v>15</v>
      </c>
      <c r="F27" s="16">
        <v>9</v>
      </c>
      <c r="G27" s="16">
        <v>5</v>
      </c>
      <c r="H27" s="16">
        <v>3</v>
      </c>
      <c r="I27" s="30">
        <v>20</v>
      </c>
      <c r="J27" s="30">
        <v>100</v>
      </c>
      <c r="K27" s="31">
        <f t="shared" si="0"/>
        <v>137</v>
      </c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3:21" x14ac:dyDescent="0.25">
      <c r="C28" s="4" t="s">
        <v>37</v>
      </c>
      <c r="D28" s="1" t="s">
        <v>2</v>
      </c>
      <c r="E28" s="4" t="s">
        <v>15</v>
      </c>
      <c r="F28" s="16">
        <v>9</v>
      </c>
      <c r="G28" s="16">
        <v>5</v>
      </c>
      <c r="H28" s="16">
        <v>3</v>
      </c>
      <c r="I28" s="30">
        <v>10</v>
      </c>
      <c r="J28" s="30">
        <v>50</v>
      </c>
      <c r="K28" s="31">
        <f t="shared" si="0"/>
        <v>77</v>
      </c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3:21" x14ac:dyDescent="0.25">
      <c r="C29" s="4" t="s">
        <v>38</v>
      </c>
      <c r="D29" s="1" t="s">
        <v>98</v>
      </c>
      <c r="E29" s="4" t="s">
        <v>15</v>
      </c>
      <c r="F29" s="16">
        <v>4000</v>
      </c>
      <c r="G29" s="16">
        <v>50</v>
      </c>
      <c r="H29" s="16">
        <v>30</v>
      </c>
      <c r="I29" s="30">
        <v>500</v>
      </c>
      <c r="J29" s="30">
        <v>50</v>
      </c>
      <c r="K29" s="31">
        <f t="shared" si="0"/>
        <v>4630</v>
      </c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3:21" x14ac:dyDescent="0.25">
      <c r="C30" s="4" t="s">
        <v>39</v>
      </c>
      <c r="D30" s="1" t="s">
        <v>99</v>
      </c>
      <c r="E30" s="4" t="s">
        <v>15</v>
      </c>
      <c r="F30" s="16">
        <v>3000</v>
      </c>
      <c r="G30" s="16">
        <v>50</v>
      </c>
      <c r="H30" s="16">
        <v>300</v>
      </c>
      <c r="I30" s="30">
        <v>3000</v>
      </c>
      <c r="J30" s="30">
        <v>550</v>
      </c>
      <c r="K30" s="31">
        <f t="shared" si="0"/>
        <v>6900</v>
      </c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3:21" x14ac:dyDescent="0.25">
      <c r="C31" s="4" t="s">
        <v>122</v>
      </c>
      <c r="D31" s="1" t="s">
        <v>100</v>
      </c>
      <c r="E31" s="4" t="s">
        <v>15</v>
      </c>
      <c r="F31" s="16">
        <v>3000</v>
      </c>
      <c r="G31" s="16">
        <v>800</v>
      </c>
      <c r="H31" s="16">
        <v>100</v>
      </c>
      <c r="I31" s="30">
        <v>500</v>
      </c>
      <c r="J31" s="30">
        <v>50</v>
      </c>
      <c r="K31" s="31">
        <f t="shared" si="0"/>
        <v>4450</v>
      </c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3:21" x14ac:dyDescent="0.25">
      <c r="C32" s="4" t="s">
        <v>40</v>
      </c>
      <c r="D32" s="1" t="s">
        <v>138</v>
      </c>
      <c r="E32" s="4" t="s">
        <v>15</v>
      </c>
      <c r="F32" s="16">
        <v>20</v>
      </c>
      <c r="G32" s="16">
        <v>50</v>
      </c>
      <c r="H32" s="16">
        <v>20</v>
      </c>
      <c r="I32" s="30">
        <v>0</v>
      </c>
      <c r="J32" s="30">
        <v>50</v>
      </c>
      <c r="K32" s="31">
        <f t="shared" si="0"/>
        <v>140</v>
      </c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3:21" x14ac:dyDescent="0.25">
      <c r="C33" s="4" t="s">
        <v>41</v>
      </c>
      <c r="D33" s="1" t="s">
        <v>101</v>
      </c>
      <c r="E33" s="4" t="s">
        <v>15</v>
      </c>
      <c r="F33" s="16">
        <v>1800</v>
      </c>
      <c r="G33" s="16">
        <v>50</v>
      </c>
      <c r="H33" s="16">
        <v>180</v>
      </c>
      <c r="I33" s="30">
        <v>300</v>
      </c>
      <c r="J33" s="30">
        <v>180</v>
      </c>
      <c r="K33" s="31">
        <f t="shared" si="0"/>
        <v>2510</v>
      </c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3:21" x14ac:dyDescent="0.25">
      <c r="C34" s="4" t="s">
        <v>42</v>
      </c>
      <c r="D34" s="1" t="s">
        <v>139</v>
      </c>
      <c r="E34" s="4" t="s">
        <v>15</v>
      </c>
      <c r="F34" s="16">
        <v>10</v>
      </c>
      <c r="G34" s="16">
        <v>300</v>
      </c>
      <c r="H34" s="16">
        <v>10</v>
      </c>
      <c r="I34" s="30">
        <v>100</v>
      </c>
      <c r="J34" s="30">
        <v>180</v>
      </c>
      <c r="K34" s="31">
        <f t="shared" si="0"/>
        <v>600</v>
      </c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3:21" x14ac:dyDescent="0.25">
      <c r="C35" s="4" t="s">
        <v>43</v>
      </c>
      <c r="D35" s="1" t="s">
        <v>140</v>
      </c>
      <c r="E35" s="4" t="s">
        <v>15</v>
      </c>
      <c r="F35" s="16">
        <v>6000</v>
      </c>
      <c r="G35" s="16">
        <v>350</v>
      </c>
      <c r="H35" s="16">
        <v>300</v>
      </c>
      <c r="I35" s="30">
        <v>500</v>
      </c>
      <c r="J35" s="30">
        <v>180</v>
      </c>
      <c r="K35" s="31">
        <f t="shared" si="0"/>
        <v>7330</v>
      </c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3:21" x14ac:dyDescent="0.25">
      <c r="C36" s="4" t="s">
        <v>44</v>
      </c>
      <c r="D36" s="1" t="s">
        <v>102</v>
      </c>
      <c r="E36" s="4" t="s">
        <v>15</v>
      </c>
      <c r="F36" s="16">
        <v>4000</v>
      </c>
      <c r="G36" s="16">
        <v>350</v>
      </c>
      <c r="H36" s="16">
        <v>50</v>
      </c>
      <c r="I36" s="30">
        <v>500</v>
      </c>
      <c r="J36" s="30">
        <v>180</v>
      </c>
      <c r="K36" s="31">
        <f t="shared" si="0"/>
        <v>5080</v>
      </c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3:21" x14ac:dyDescent="0.25">
      <c r="C37" s="4" t="s">
        <v>123</v>
      </c>
      <c r="D37" s="1" t="s">
        <v>141</v>
      </c>
      <c r="E37" s="4" t="s">
        <v>15</v>
      </c>
      <c r="F37" s="16">
        <v>2000</v>
      </c>
      <c r="G37" s="16">
        <v>50</v>
      </c>
      <c r="H37" s="16">
        <v>50</v>
      </c>
      <c r="I37" s="30">
        <v>500</v>
      </c>
      <c r="J37" s="30">
        <v>180</v>
      </c>
      <c r="K37" s="31">
        <f t="shared" si="0"/>
        <v>2780</v>
      </c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3:21" x14ac:dyDescent="0.25">
      <c r="C38" s="4" t="s">
        <v>45</v>
      </c>
      <c r="D38" s="1" t="s">
        <v>3</v>
      </c>
      <c r="E38" s="4" t="s">
        <v>132</v>
      </c>
      <c r="F38" s="16">
        <v>100</v>
      </c>
      <c r="G38" s="16">
        <v>100</v>
      </c>
      <c r="H38" s="16">
        <v>30</v>
      </c>
      <c r="I38" s="30">
        <v>200</v>
      </c>
      <c r="J38" s="30">
        <v>360</v>
      </c>
      <c r="K38" s="31">
        <f t="shared" si="0"/>
        <v>790</v>
      </c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3:21" x14ac:dyDescent="0.25">
      <c r="C39" s="4" t="s">
        <v>46</v>
      </c>
      <c r="D39" s="1" t="s">
        <v>103</v>
      </c>
      <c r="E39" s="4" t="s">
        <v>15</v>
      </c>
      <c r="F39" s="16">
        <v>90</v>
      </c>
      <c r="G39" s="16">
        <v>100</v>
      </c>
      <c r="H39" s="16">
        <v>30</v>
      </c>
      <c r="I39" s="30">
        <v>500</v>
      </c>
      <c r="J39" s="30">
        <v>180</v>
      </c>
      <c r="K39" s="31">
        <f t="shared" si="0"/>
        <v>900</v>
      </c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3:21" x14ac:dyDescent="0.25">
      <c r="C40" s="4" t="s">
        <v>47</v>
      </c>
      <c r="D40" s="1" t="s">
        <v>4</v>
      </c>
      <c r="E40" s="4" t="s">
        <v>132</v>
      </c>
      <c r="F40" s="16">
        <v>90</v>
      </c>
      <c r="G40" s="16">
        <v>100</v>
      </c>
      <c r="H40" s="16">
        <v>30</v>
      </c>
      <c r="I40" s="30">
        <v>100</v>
      </c>
      <c r="J40" s="30">
        <v>360</v>
      </c>
      <c r="K40" s="31">
        <f t="shared" si="0"/>
        <v>680</v>
      </c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3:21" x14ac:dyDescent="0.25">
      <c r="C41" s="4" t="s">
        <v>48</v>
      </c>
      <c r="D41" s="1" t="s">
        <v>5</v>
      </c>
      <c r="E41" s="4" t="s">
        <v>132</v>
      </c>
      <c r="F41" s="16">
        <v>90</v>
      </c>
      <c r="G41" s="16">
        <v>100</v>
      </c>
      <c r="H41" s="16">
        <v>30</v>
      </c>
      <c r="I41" s="30">
        <v>100</v>
      </c>
      <c r="J41" s="30">
        <v>360</v>
      </c>
      <c r="K41" s="31">
        <f t="shared" si="0"/>
        <v>680</v>
      </c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3:21" x14ac:dyDescent="0.25">
      <c r="C42" s="4" t="s">
        <v>49</v>
      </c>
      <c r="D42" s="1" t="s">
        <v>6</v>
      </c>
      <c r="E42" s="4" t="s">
        <v>132</v>
      </c>
      <c r="F42" s="16">
        <v>30</v>
      </c>
      <c r="G42" s="16">
        <v>50</v>
      </c>
      <c r="H42" s="16">
        <v>10</v>
      </c>
      <c r="I42" s="30">
        <v>50</v>
      </c>
      <c r="J42" s="30">
        <v>360</v>
      </c>
      <c r="K42" s="31">
        <f t="shared" si="0"/>
        <v>500</v>
      </c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3:21" x14ac:dyDescent="0.25">
      <c r="C43" s="4" t="s">
        <v>50</v>
      </c>
      <c r="D43" s="11" t="s">
        <v>142</v>
      </c>
      <c r="E43" s="4" t="s">
        <v>15</v>
      </c>
      <c r="F43" s="16">
        <v>30</v>
      </c>
      <c r="G43" s="16">
        <v>50</v>
      </c>
      <c r="H43" s="16">
        <v>10</v>
      </c>
      <c r="I43" s="30">
        <v>100</v>
      </c>
      <c r="J43" s="30">
        <v>180</v>
      </c>
      <c r="K43" s="31">
        <f t="shared" si="0"/>
        <v>370</v>
      </c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3:21" x14ac:dyDescent="0.25">
      <c r="C44" s="4" t="s">
        <v>51</v>
      </c>
      <c r="D44" s="1" t="s">
        <v>110</v>
      </c>
      <c r="E44" s="4" t="s">
        <v>15</v>
      </c>
      <c r="F44" s="16">
        <v>800</v>
      </c>
      <c r="G44" s="16">
        <v>60</v>
      </c>
      <c r="H44" s="16">
        <v>300</v>
      </c>
      <c r="I44" s="30">
        <v>200</v>
      </c>
      <c r="J44" s="30">
        <v>180</v>
      </c>
      <c r="K44" s="31">
        <f t="shared" si="0"/>
        <v>1540</v>
      </c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3:21" x14ac:dyDescent="0.25">
      <c r="C45" s="4" t="s">
        <v>52</v>
      </c>
      <c r="D45" s="1" t="s">
        <v>7</v>
      </c>
      <c r="E45" s="4" t="s">
        <v>132</v>
      </c>
      <c r="F45" s="16">
        <v>300</v>
      </c>
      <c r="G45" s="16">
        <v>100</v>
      </c>
      <c r="H45" s="16">
        <v>100</v>
      </c>
      <c r="I45" s="30">
        <v>100</v>
      </c>
      <c r="J45" s="30">
        <v>360</v>
      </c>
      <c r="K45" s="31">
        <f t="shared" si="0"/>
        <v>960</v>
      </c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3:21" x14ac:dyDescent="0.25">
      <c r="C46" s="4" t="s">
        <v>53</v>
      </c>
      <c r="D46" s="1" t="s">
        <v>104</v>
      </c>
      <c r="E46" s="4" t="s">
        <v>15</v>
      </c>
      <c r="F46" s="16">
        <v>2000</v>
      </c>
      <c r="G46" s="16">
        <v>60</v>
      </c>
      <c r="H46" s="16">
        <v>300</v>
      </c>
      <c r="I46" s="30">
        <v>1000</v>
      </c>
      <c r="J46" s="30">
        <v>180</v>
      </c>
      <c r="K46" s="31">
        <f t="shared" si="0"/>
        <v>3540</v>
      </c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3:21" x14ac:dyDescent="0.25">
      <c r="C47" s="4" t="s">
        <v>54</v>
      </c>
      <c r="D47" s="1" t="s">
        <v>8</v>
      </c>
      <c r="E47" s="4" t="s">
        <v>132</v>
      </c>
      <c r="F47" s="16">
        <v>300</v>
      </c>
      <c r="G47" s="16">
        <v>800</v>
      </c>
      <c r="H47" s="16">
        <v>100</v>
      </c>
      <c r="I47" s="30">
        <v>300</v>
      </c>
      <c r="J47" s="30">
        <v>360</v>
      </c>
      <c r="K47" s="31">
        <f t="shared" si="0"/>
        <v>1860</v>
      </c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3:21" ht="30" x14ac:dyDescent="0.25">
      <c r="C48" s="4" t="s">
        <v>55</v>
      </c>
      <c r="D48" s="1" t="s">
        <v>143</v>
      </c>
      <c r="E48" s="4" t="s">
        <v>132</v>
      </c>
      <c r="F48" s="16">
        <v>30</v>
      </c>
      <c r="G48" s="16">
        <v>50</v>
      </c>
      <c r="H48" s="16">
        <v>10</v>
      </c>
      <c r="I48" s="30">
        <v>10</v>
      </c>
      <c r="J48" s="30">
        <v>360</v>
      </c>
      <c r="K48" s="31">
        <f t="shared" si="0"/>
        <v>460</v>
      </c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3:21" x14ac:dyDescent="0.25">
      <c r="C49" s="4" t="s">
        <v>124</v>
      </c>
      <c r="D49" s="1" t="s">
        <v>105</v>
      </c>
      <c r="E49" s="4" t="s">
        <v>15</v>
      </c>
      <c r="F49" s="16">
        <v>300</v>
      </c>
      <c r="G49" s="16">
        <v>40</v>
      </c>
      <c r="H49" s="16">
        <v>90</v>
      </c>
      <c r="I49" s="30">
        <v>0</v>
      </c>
      <c r="J49" s="30">
        <v>180</v>
      </c>
      <c r="K49" s="31">
        <f t="shared" si="0"/>
        <v>610</v>
      </c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3:21" x14ac:dyDescent="0.25">
      <c r="C50" s="4" t="s">
        <v>56</v>
      </c>
      <c r="D50" s="1" t="s">
        <v>9</v>
      </c>
      <c r="E50" s="4" t="s">
        <v>132</v>
      </c>
      <c r="F50" s="16">
        <v>60</v>
      </c>
      <c r="G50" s="16">
        <v>100</v>
      </c>
      <c r="H50" s="16">
        <v>30</v>
      </c>
      <c r="I50" s="30">
        <v>50</v>
      </c>
      <c r="J50" s="30">
        <v>360</v>
      </c>
      <c r="K50" s="31">
        <f t="shared" si="0"/>
        <v>600</v>
      </c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3:21" x14ac:dyDescent="0.25">
      <c r="C51" s="4" t="s">
        <v>57</v>
      </c>
      <c r="D51" s="1" t="s">
        <v>111</v>
      </c>
      <c r="E51" s="4" t="s">
        <v>15</v>
      </c>
      <c r="F51" s="16">
        <v>6000</v>
      </c>
      <c r="G51" s="16">
        <v>50</v>
      </c>
      <c r="H51" s="16">
        <v>600</v>
      </c>
      <c r="I51" s="30">
        <v>1000</v>
      </c>
      <c r="J51" s="30">
        <v>360</v>
      </c>
      <c r="K51" s="31">
        <f t="shared" si="0"/>
        <v>8010</v>
      </c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3:21" x14ac:dyDescent="0.25">
      <c r="C52" s="4" t="s">
        <v>58</v>
      </c>
      <c r="D52" s="1" t="s">
        <v>10</v>
      </c>
      <c r="E52" s="4" t="s">
        <v>132</v>
      </c>
      <c r="F52" s="16">
        <v>60</v>
      </c>
      <c r="G52" s="16">
        <v>800</v>
      </c>
      <c r="H52" s="16">
        <v>10</v>
      </c>
      <c r="I52" s="30">
        <v>200</v>
      </c>
      <c r="J52" s="30">
        <v>180</v>
      </c>
      <c r="K52" s="31">
        <f t="shared" si="0"/>
        <v>1250</v>
      </c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3:21" x14ac:dyDescent="0.25">
      <c r="C53" s="4" t="s">
        <v>59</v>
      </c>
      <c r="D53" s="1" t="s">
        <v>85</v>
      </c>
      <c r="E53" s="4" t="s">
        <v>132</v>
      </c>
      <c r="F53" s="16">
        <v>30</v>
      </c>
      <c r="G53" s="16">
        <v>20</v>
      </c>
      <c r="H53" s="16">
        <v>10</v>
      </c>
      <c r="I53" s="30">
        <v>50</v>
      </c>
      <c r="J53" s="30">
        <v>180</v>
      </c>
      <c r="K53" s="31">
        <f t="shared" si="0"/>
        <v>290</v>
      </c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3:21" x14ac:dyDescent="0.25">
      <c r="C54" s="4" t="s">
        <v>60</v>
      </c>
      <c r="D54" s="1" t="s">
        <v>11</v>
      </c>
      <c r="E54" s="4" t="s">
        <v>132</v>
      </c>
      <c r="F54" s="16">
        <v>60</v>
      </c>
      <c r="G54" s="16">
        <v>100</v>
      </c>
      <c r="H54" s="16">
        <v>50</v>
      </c>
      <c r="I54" s="30">
        <v>500</v>
      </c>
      <c r="J54" s="30">
        <v>220</v>
      </c>
      <c r="K54" s="31">
        <f t="shared" si="0"/>
        <v>930</v>
      </c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3:21" x14ac:dyDescent="0.25">
      <c r="C55" s="4" t="s">
        <v>61</v>
      </c>
      <c r="D55" s="1" t="s">
        <v>106</v>
      </c>
      <c r="E55" s="4" t="s">
        <v>15</v>
      </c>
      <c r="F55" s="16">
        <v>300</v>
      </c>
      <c r="G55" s="16">
        <v>50</v>
      </c>
      <c r="H55" s="16">
        <v>200</v>
      </c>
      <c r="I55" s="30">
        <v>10</v>
      </c>
      <c r="J55" s="30">
        <v>180</v>
      </c>
      <c r="K55" s="31">
        <f t="shared" si="0"/>
        <v>740</v>
      </c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3:21" x14ac:dyDescent="0.25">
      <c r="C56" s="4" t="s">
        <v>62</v>
      </c>
      <c r="D56" s="1" t="s">
        <v>12</v>
      </c>
      <c r="E56" s="4" t="s">
        <v>132</v>
      </c>
      <c r="F56" s="16">
        <v>40</v>
      </c>
      <c r="G56" s="16">
        <v>500</v>
      </c>
      <c r="H56" s="16">
        <v>10</v>
      </c>
      <c r="I56" s="30">
        <v>400</v>
      </c>
      <c r="J56" s="30">
        <v>180</v>
      </c>
      <c r="K56" s="31">
        <f t="shared" si="0"/>
        <v>1130</v>
      </c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3:21" x14ac:dyDescent="0.25">
      <c r="C57" s="4" t="s">
        <v>63</v>
      </c>
      <c r="D57" s="1" t="s">
        <v>112</v>
      </c>
      <c r="E57" s="4" t="s">
        <v>15</v>
      </c>
      <c r="F57" s="16">
        <v>120</v>
      </c>
      <c r="G57" s="16">
        <v>50</v>
      </c>
      <c r="H57" s="16">
        <v>60</v>
      </c>
      <c r="I57" s="30">
        <v>100</v>
      </c>
      <c r="J57" s="30"/>
      <c r="K57" s="31">
        <f t="shared" si="0"/>
        <v>330</v>
      </c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3:21" x14ac:dyDescent="0.25">
      <c r="C58" s="4" t="s">
        <v>64</v>
      </c>
      <c r="D58" s="1" t="s">
        <v>113</v>
      </c>
      <c r="E58" s="4" t="s">
        <v>15</v>
      </c>
      <c r="F58" s="16">
        <v>40</v>
      </c>
      <c r="G58" s="16">
        <v>50</v>
      </c>
      <c r="H58" s="16">
        <v>10</v>
      </c>
      <c r="I58" s="30">
        <v>10</v>
      </c>
      <c r="J58" s="30">
        <v>180</v>
      </c>
      <c r="K58" s="31">
        <f t="shared" si="0"/>
        <v>290</v>
      </c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3:21" x14ac:dyDescent="0.25">
      <c r="C59" s="4" t="s">
        <v>65</v>
      </c>
      <c r="D59" s="1" t="s">
        <v>144</v>
      </c>
      <c r="E59" s="4" t="s">
        <v>15</v>
      </c>
      <c r="F59" s="16">
        <v>300</v>
      </c>
      <c r="G59" s="16">
        <v>50</v>
      </c>
      <c r="H59" s="16">
        <v>30</v>
      </c>
      <c r="I59" s="30">
        <v>300</v>
      </c>
      <c r="J59" s="30">
        <v>180</v>
      </c>
      <c r="K59" s="31">
        <f t="shared" si="0"/>
        <v>860</v>
      </c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3:21" x14ac:dyDescent="0.25">
      <c r="C60" s="4" t="s">
        <v>66</v>
      </c>
      <c r="D60" s="1" t="s">
        <v>13</v>
      </c>
      <c r="E60" s="4" t="s">
        <v>15</v>
      </c>
      <c r="F60" s="16">
        <v>30</v>
      </c>
      <c r="G60" s="16">
        <v>30</v>
      </c>
      <c r="H60" s="16">
        <v>10</v>
      </c>
      <c r="I60" s="30">
        <v>10</v>
      </c>
      <c r="J60" s="30">
        <v>180</v>
      </c>
      <c r="K60" s="31">
        <f t="shared" si="0"/>
        <v>260</v>
      </c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3:21" x14ac:dyDescent="0.25">
      <c r="C61" s="4" t="s">
        <v>67</v>
      </c>
      <c r="D61" s="1" t="s">
        <v>14</v>
      </c>
      <c r="E61" s="4" t="s">
        <v>15</v>
      </c>
      <c r="F61" s="16">
        <v>150</v>
      </c>
      <c r="G61" s="16">
        <v>50</v>
      </c>
      <c r="H61" s="16">
        <v>60</v>
      </c>
      <c r="I61" s="30">
        <v>10</v>
      </c>
      <c r="J61" s="30">
        <v>200</v>
      </c>
      <c r="K61" s="31">
        <f t="shared" si="0"/>
        <v>470</v>
      </c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3:21" x14ac:dyDescent="0.25">
      <c r="C62" s="4" t="s">
        <v>68</v>
      </c>
      <c r="D62" s="1" t="s">
        <v>107</v>
      </c>
      <c r="E62" s="4" t="s">
        <v>15</v>
      </c>
      <c r="F62" s="16">
        <v>30</v>
      </c>
      <c r="G62" s="16">
        <v>40</v>
      </c>
      <c r="H62" s="16">
        <v>10</v>
      </c>
      <c r="I62" s="30">
        <v>400</v>
      </c>
      <c r="J62" s="30">
        <v>75</v>
      </c>
      <c r="K62" s="31">
        <f t="shared" si="0"/>
        <v>555</v>
      </c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3:21" x14ac:dyDescent="0.25">
      <c r="C63" s="4" t="s">
        <v>69</v>
      </c>
      <c r="D63" s="1" t="s">
        <v>114</v>
      </c>
      <c r="E63" s="4" t="s">
        <v>15</v>
      </c>
      <c r="F63" s="16">
        <v>900</v>
      </c>
      <c r="G63" s="16">
        <v>30</v>
      </c>
      <c r="H63" s="16">
        <v>90</v>
      </c>
      <c r="I63" s="30">
        <v>400</v>
      </c>
      <c r="J63" s="30">
        <v>70</v>
      </c>
      <c r="K63" s="31">
        <f t="shared" si="0"/>
        <v>1490</v>
      </c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3:21" x14ac:dyDescent="0.25">
      <c r="D64" s="26" t="s">
        <v>118</v>
      </c>
    </row>
  </sheetData>
  <pageMargins left="0.7" right="0.7" top="0.75" bottom="0.75" header="0.3" footer="0.3"/>
  <pageSetup paperSize="8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9</vt:lpstr>
      <vt:lpstr>sklop 10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2023-06-14T07:02:57Z</cp:lastPrinted>
  <dcterms:created xsi:type="dcterms:W3CDTF">2023-01-24T11:59:05Z</dcterms:created>
  <dcterms:modified xsi:type="dcterms:W3CDTF">2026-04-16T11:52:26Z</dcterms:modified>
</cp:coreProperties>
</file>